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39" i="2"/>
  <c r="J37"/>
  <c r="J35"/>
  <c r="J33"/>
  <c r="J28"/>
  <c r="J26"/>
  <c r="J24"/>
  <c r="F39"/>
  <c r="G37"/>
  <c r="F37"/>
  <c r="F35"/>
  <c r="G33"/>
  <c r="F33"/>
  <c r="F28"/>
  <c r="G26"/>
  <c r="F26"/>
  <c r="F24"/>
  <c r="D19"/>
  <c r="G39" s="1"/>
  <c r="F38" i="1"/>
  <c r="F36"/>
  <c r="F34"/>
  <c r="F32"/>
  <c r="F27"/>
  <c r="F25"/>
  <c r="F23"/>
  <c r="D18"/>
  <c r="G32" s="1"/>
  <c r="J32" s="1"/>
  <c r="J27" l="1"/>
  <c r="G25"/>
  <c r="J25" s="1"/>
  <c r="G36"/>
  <c r="J36" s="1"/>
  <c r="G23"/>
  <c r="J23" s="1"/>
  <c r="G27"/>
  <c r="G34"/>
  <c r="J34" s="1"/>
  <c r="G38"/>
  <c r="J38" s="1"/>
  <c r="G24" i="2"/>
  <c r="G28"/>
  <c r="G35"/>
</calcChain>
</file>

<file path=xl/sharedStrings.xml><?xml version="1.0" encoding="utf-8"?>
<sst xmlns="http://schemas.openxmlformats.org/spreadsheetml/2006/main" count="42" uniqueCount="27">
  <si>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</si>
  <si>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</si>
  <si>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</si>
  <si>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</si>
  <si>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</si>
  <si>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</si>
  <si>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</si>
  <si>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</si>
  <si>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</si>
  <si>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B Minus (.69*.382)</t>
  </si>
  <si>
    <t>B Minus (.69*.5)</t>
  </si>
  <si>
    <t>B Minus (.69*.618)</t>
  </si>
  <si>
    <t>`</t>
  </si>
  <si>
    <t>Calcualtion  of  D</t>
  </si>
  <si>
    <t>B plus(.69*.618)</t>
  </si>
  <si>
    <t>Bplus(.69*1)</t>
  </si>
  <si>
    <t>Bplus(.69*1.382)</t>
  </si>
  <si>
    <t>Bplus(.69*1.618)</t>
  </si>
  <si>
    <t>Down  Trend</t>
  </si>
  <si>
    <t>B plus (.69*.382)</t>
  </si>
  <si>
    <t>B plus (.69*.5)</t>
  </si>
  <si>
    <t>B plus (.69*.618)</t>
  </si>
  <si>
    <t>B Minus(.69*.618)</t>
  </si>
  <si>
    <t>B Minus(.69*1)</t>
  </si>
  <si>
    <t>BMinus(.69*1.382)</t>
  </si>
  <si>
    <t>BMinus(.69*1.618)</t>
  </si>
  <si>
    <t>Insert  values  in B  and   A  the  rest  calculated  automaticlly</t>
  </si>
</sst>
</file>

<file path=xl/styles.xml><?xml version="1.0" encoding="utf-8"?>
<styleSheet xmlns="http://schemas.openxmlformats.org/spreadsheetml/2006/main">
  <numFmts count="1">
    <numFmt numFmtId="164" formatCode="#,##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8"/>
  <sheetViews>
    <sheetView tabSelected="1" workbookViewId="0">
      <selection activeCell="M4" sqref="M4:M5"/>
    </sheetView>
  </sheetViews>
  <sheetFormatPr defaultRowHeight="15"/>
  <cols>
    <col min="9" max="9" width="0" hidden="1" customWidth="1"/>
    <col min="10" max="10" width="9.140625" style="1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0">
      <c r="B18">
        <v>122.5</v>
      </c>
      <c r="C18">
        <v>120.75</v>
      </c>
      <c r="D18">
        <f>+B18-C18</f>
        <v>1.75</v>
      </c>
      <c r="F18" t="s">
        <v>26</v>
      </c>
      <c r="I18" s="1"/>
      <c r="J18"/>
    </row>
    <row r="20" spans="1:10">
      <c r="A20" t="s">
        <v>8</v>
      </c>
    </row>
    <row r="23" spans="1:10">
      <c r="A23" t="s">
        <v>9</v>
      </c>
      <c r="D23">
        <v>0.38200000000000001</v>
      </c>
      <c r="F23">
        <f>+B18</f>
        <v>122.5</v>
      </c>
      <c r="G23">
        <f>+D18*0.382</f>
        <v>0.66849999999999998</v>
      </c>
      <c r="J23" s="1">
        <f>+F23-G23</f>
        <v>121.83150000000001</v>
      </c>
    </row>
    <row r="25" spans="1:10">
      <c r="A25" t="s">
        <v>10</v>
      </c>
      <c r="D25">
        <v>0.5</v>
      </c>
      <c r="F25">
        <f>+B18</f>
        <v>122.5</v>
      </c>
      <c r="G25">
        <f>+D18*0.5</f>
        <v>0.875</v>
      </c>
      <c r="J25" s="1">
        <f t="shared" ref="J25:J27" si="0">+F25-G25</f>
        <v>121.625</v>
      </c>
    </row>
    <row r="27" spans="1:10">
      <c r="A27" t="s">
        <v>11</v>
      </c>
      <c r="D27">
        <v>0.61799999999999999</v>
      </c>
      <c r="F27">
        <f>+B18</f>
        <v>122.5</v>
      </c>
      <c r="G27">
        <f>+D18*0.618</f>
        <v>1.0814999999999999</v>
      </c>
      <c r="J27" s="1">
        <f t="shared" si="0"/>
        <v>121.41849999999999</v>
      </c>
    </row>
    <row r="29" spans="1:10">
      <c r="J29" s="1" t="s">
        <v>12</v>
      </c>
    </row>
    <row r="30" spans="1:10">
      <c r="A30" t="s">
        <v>13</v>
      </c>
    </row>
    <row r="32" spans="1:10">
      <c r="A32" t="s">
        <v>14</v>
      </c>
      <c r="F32">
        <f>+B18</f>
        <v>122.5</v>
      </c>
      <c r="G32">
        <f>+D18*0.618</f>
        <v>1.0814999999999999</v>
      </c>
      <c r="J32" s="1">
        <f>+F32+G32</f>
        <v>123.58150000000001</v>
      </c>
    </row>
    <row r="34" spans="1:10">
      <c r="A34" t="s">
        <v>15</v>
      </c>
      <c r="F34">
        <f>+B18</f>
        <v>122.5</v>
      </c>
      <c r="G34">
        <f>+D18*1</f>
        <v>1.75</v>
      </c>
      <c r="J34" s="1">
        <f t="shared" ref="J34:J38" si="1">+F34+G34</f>
        <v>124.25</v>
      </c>
    </row>
    <row r="36" spans="1:10">
      <c r="A36" t="s">
        <v>16</v>
      </c>
      <c r="F36">
        <f>+B18</f>
        <v>122.5</v>
      </c>
      <c r="G36">
        <f>+D18*1.382</f>
        <v>2.4184999999999999</v>
      </c>
      <c r="J36" s="1">
        <f t="shared" si="1"/>
        <v>124.91849999999999</v>
      </c>
    </row>
    <row r="38" spans="1:10">
      <c r="A38" t="s">
        <v>17</v>
      </c>
      <c r="F38">
        <f>+B18</f>
        <v>122.5</v>
      </c>
      <c r="G38">
        <f>+D18*1.618</f>
        <v>2.8315000000000001</v>
      </c>
      <c r="J38" s="1">
        <f t="shared" si="1"/>
        <v>125.33150000000001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J120"/>
  <sheetViews>
    <sheetView workbookViewId="0">
      <selection activeCell="G17" sqref="G17:L17"/>
    </sheetView>
  </sheetViews>
  <sheetFormatPr defaultRowHeight="15"/>
  <sheetData>
    <row r="6" spans="1:10">
      <c r="A6" t="s">
        <v>18</v>
      </c>
      <c r="J6" s="1"/>
    </row>
    <row r="7" spans="1:10">
      <c r="J7" s="1"/>
    </row>
    <row r="8" spans="1:10">
      <c r="J8" s="1"/>
    </row>
    <row r="9" spans="1:10">
      <c r="A9" t="s">
        <v>1</v>
      </c>
      <c r="C9" t="s">
        <v>2</v>
      </c>
      <c r="J9" s="1"/>
    </row>
    <row r="10" spans="1:10">
      <c r="J10" s="1"/>
    </row>
    <row r="11" spans="1:10">
      <c r="A11" t="s">
        <v>3</v>
      </c>
      <c r="C11" t="s">
        <v>4</v>
      </c>
      <c r="J11" s="1"/>
    </row>
    <row r="12" spans="1:10">
      <c r="J12" s="1"/>
    </row>
    <row r="13" spans="1:10">
      <c r="J13" s="1"/>
    </row>
    <row r="14" spans="1:10">
      <c r="A14" t="s">
        <v>5</v>
      </c>
      <c r="C14" t="s">
        <v>6</v>
      </c>
      <c r="J14" s="1"/>
    </row>
    <row r="15" spans="1:10">
      <c r="J15" s="1"/>
    </row>
    <row r="16" spans="1:10">
      <c r="J16" s="1"/>
    </row>
    <row r="17" spans="1:10">
      <c r="B17" t="s">
        <v>4</v>
      </c>
      <c r="C17" t="s">
        <v>2</v>
      </c>
      <c r="D17" t="s">
        <v>7</v>
      </c>
      <c r="G17" t="s">
        <v>26</v>
      </c>
      <c r="J17" s="1"/>
    </row>
    <row r="18" spans="1:10">
      <c r="J18" s="1"/>
    </row>
    <row r="19" spans="1:10">
      <c r="B19">
        <v>121.44</v>
      </c>
      <c r="C19">
        <v>120.75</v>
      </c>
      <c r="D19">
        <f>+B19-C19</f>
        <v>0.68999999999999773</v>
      </c>
      <c r="J19" s="1"/>
    </row>
    <row r="20" spans="1:10">
      <c r="J20" s="1"/>
    </row>
    <row r="21" spans="1:10">
      <c r="A21" t="s">
        <v>8</v>
      </c>
      <c r="J21" s="1"/>
    </row>
    <row r="22" spans="1:10">
      <c r="J22" s="1"/>
    </row>
    <row r="23" spans="1:10">
      <c r="J23" s="1"/>
    </row>
    <row r="24" spans="1:10">
      <c r="A24" t="s">
        <v>19</v>
      </c>
      <c r="D24">
        <v>0.38200000000000001</v>
      </c>
      <c r="F24">
        <f>+B19</f>
        <v>121.44</v>
      </c>
      <c r="G24">
        <f>+D19*0.382</f>
        <v>0.26357999999999915</v>
      </c>
      <c r="J24" s="1">
        <f>+F24+G24</f>
        <v>121.70358</v>
      </c>
    </row>
    <row r="25" spans="1:10">
      <c r="J25" s="1"/>
    </row>
    <row r="26" spans="1:10">
      <c r="A26" t="s">
        <v>20</v>
      </c>
      <c r="D26">
        <v>0.5</v>
      </c>
      <c r="F26">
        <f>+B19</f>
        <v>121.44</v>
      </c>
      <c r="G26">
        <f>+D19*0.5</f>
        <v>0.34499999999999886</v>
      </c>
      <c r="J26" s="1">
        <f>+F26+G26</f>
        <v>121.785</v>
      </c>
    </row>
    <row r="27" spans="1:10">
      <c r="J27" s="1"/>
    </row>
    <row r="28" spans="1:10">
      <c r="A28" t="s">
        <v>21</v>
      </c>
      <c r="D28">
        <v>0.61799999999999999</v>
      </c>
      <c r="F28">
        <f>+B19</f>
        <v>121.44</v>
      </c>
      <c r="G28">
        <f>+D19*0.618</f>
        <v>0.42641999999999858</v>
      </c>
      <c r="J28" s="1">
        <f>+F28+G28</f>
        <v>121.86641999999999</v>
      </c>
    </row>
    <row r="29" spans="1:10">
      <c r="J29" s="1"/>
    </row>
    <row r="30" spans="1:10">
      <c r="J30" s="1" t="s">
        <v>12</v>
      </c>
    </row>
    <row r="31" spans="1:10">
      <c r="A31" t="s">
        <v>13</v>
      </c>
      <c r="J31" s="1"/>
    </row>
    <row r="32" spans="1:10">
      <c r="J32" s="1"/>
    </row>
    <row r="33" spans="1:10">
      <c r="A33" t="s">
        <v>22</v>
      </c>
      <c r="F33">
        <f>+B19</f>
        <v>121.44</v>
      </c>
      <c r="G33">
        <f>+D19*0.618</f>
        <v>0.42641999999999858</v>
      </c>
      <c r="J33" s="1">
        <f>+F33-G33</f>
        <v>121.01358</v>
      </c>
    </row>
    <row r="34" spans="1:10">
      <c r="J34" s="1"/>
    </row>
    <row r="35" spans="1:10">
      <c r="A35" t="s">
        <v>23</v>
      </c>
      <c r="F35">
        <f>+B19</f>
        <v>121.44</v>
      </c>
      <c r="G35">
        <f>+D19*1</f>
        <v>0.68999999999999773</v>
      </c>
      <c r="J35" s="1">
        <f>+F35-G35</f>
        <v>120.75</v>
      </c>
    </row>
    <row r="36" spans="1:10">
      <c r="J36" s="1"/>
    </row>
    <row r="37" spans="1:10">
      <c r="A37" t="s">
        <v>24</v>
      </c>
      <c r="F37">
        <f>+B19</f>
        <v>121.44</v>
      </c>
      <c r="G37">
        <f>+D19*1.382</f>
        <v>0.95357999999999676</v>
      </c>
      <c r="J37" s="1">
        <f>+F37-G37</f>
        <v>120.48642</v>
      </c>
    </row>
    <row r="38" spans="1:10">
      <c r="J38" s="1"/>
    </row>
    <row r="39" spans="1:10">
      <c r="A39" t="s">
        <v>25</v>
      </c>
      <c r="F39">
        <f>+B19</f>
        <v>121.44</v>
      </c>
      <c r="G39">
        <f>+D19*1.618</f>
        <v>1.1164199999999964</v>
      </c>
      <c r="J39" s="1">
        <f>+F39-G39</f>
        <v>120.32358000000001</v>
      </c>
    </row>
    <row r="40" spans="1:10">
      <c r="J40" s="1"/>
    </row>
    <row r="41" spans="1:10">
      <c r="J41" s="1"/>
    </row>
    <row r="42" spans="1:10">
      <c r="J42" s="1"/>
    </row>
    <row r="43" spans="1:10">
      <c r="J43" s="1"/>
    </row>
    <row r="44" spans="1:10">
      <c r="J44" s="1"/>
    </row>
    <row r="45" spans="1:10">
      <c r="J45" s="1"/>
    </row>
    <row r="46" spans="1:10">
      <c r="J46" s="1"/>
    </row>
    <row r="47" spans="1:10">
      <c r="J47" s="1"/>
    </row>
    <row r="48" spans="1:10">
      <c r="J48" s="1"/>
    </row>
    <row r="49" spans="10:10">
      <c r="J49" s="1"/>
    </row>
    <row r="50" spans="10:10">
      <c r="J50" s="1"/>
    </row>
    <row r="51" spans="10:10">
      <c r="J51" s="1"/>
    </row>
    <row r="52" spans="10:10">
      <c r="J52" s="1"/>
    </row>
    <row r="53" spans="10:10">
      <c r="J53" s="1"/>
    </row>
    <row r="54" spans="10:10">
      <c r="J54" s="1"/>
    </row>
    <row r="55" spans="10:10">
      <c r="J55" s="1"/>
    </row>
    <row r="56" spans="10:10">
      <c r="J56" s="1"/>
    </row>
    <row r="57" spans="10:10">
      <c r="J57" s="1"/>
    </row>
    <row r="58" spans="10:10">
      <c r="J58" s="1"/>
    </row>
    <row r="59" spans="10:10">
      <c r="J59" s="1"/>
    </row>
    <row r="60" spans="10:10">
      <c r="J60" s="1"/>
    </row>
    <row r="61" spans="10:10">
      <c r="J61" s="1"/>
    </row>
    <row r="62" spans="10:10">
      <c r="J62" s="1"/>
    </row>
    <row r="63" spans="10:10">
      <c r="J63" s="1"/>
    </row>
    <row r="64" spans="10:10">
      <c r="J64" s="1"/>
    </row>
    <row r="65" spans="10:10">
      <c r="J65" s="1"/>
    </row>
    <row r="66" spans="10:10">
      <c r="J66" s="1"/>
    </row>
    <row r="67" spans="10:10">
      <c r="J67" s="1"/>
    </row>
    <row r="68" spans="10:10">
      <c r="J68" s="1"/>
    </row>
    <row r="69" spans="10:10">
      <c r="J69" s="1"/>
    </row>
    <row r="70" spans="10:10">
      <c r="J70" s="1"/>
    </row>
    <row r="71" spans="10:10">
      <c r="J71" s="1"/>
    </row>
    <row r="72" spans="10:10">
      <c r="J72" s="1"/>
    </row>
    <row r="73" spans="10:10">
      <c r="J73" s="1"/>
    </row>
    <row r="74" spans="10:10">
      <c r="J74" s="1"/>
    </row>
    <row r="75" spans="10:10">
      <c r="J75" s="1"/>
    </row>
    <row r="76" spans="10:10">
      <c r="J76" s="1"/>
    </row>
    <row r="77" spans="10:10">
      <c r="J77" s="1"/>
    </row>
    <row r="78" spans="10:10">
      <c r="J78" s="1"/>
    </row>
    <row r="79" spans="10:10">
      <c r="J79" s="1"/>
    </row>
    <row r="80" spans="10:10">
      <c r="J80" s="1"/>
    </row>
    <row r="81" spans="10:10">
      <c r="J81" s="1"/>
    </row>
    <row r="82" spans="10:10">
      <c r="J82" s="1"/>
    </row>
    <row r="83" spans="10:10">
      <c r="J83" s="1"/>
    </row>
    <row r="84" spans="10:10">
      <c r="J84" s="1"/>
    </row>
    <row r="85" spans="10:10">
      <c r="J85" s="1"/>
    </row>
    <row r="86" spans="10:10">
      <c r="J86" s="1"/>
    </row>
    <row r="87" spans="10:10">
      <c r="J87" s="1"/>
    </row>
    <row r="88" spans="10:10">
      <c r="J88" s="1"/>
    </row>
    <row r="89" spans="10:10">
      <c r="J89" s="1"/>
    </row>
    <row r="90" spans="10:10">
      <c r="J90" s="1"/>
    </row>
    <row r="91" spans="10:10">
      <c r="J91" s="1"/>
    </row>
    <row r="92" spans="10:10">
      <c r="J92" s="1"/>
    </row>
    <row r="93" spans="10:10">
      <c r="J93" s="1"/>
    </row>
    <row r="94" spans="10:10">
      <c r="J94" s="1"/>
    </row>
    <row r="95" spans="10:10">
      <c r="J95" s="1"/>
    </row>
    <row r="96" spans="10:10">
      <c r="J96" s="1"/>
    </row>
    <row r="97" spans="10:10">
      <c r="J97" s="1"/>
    </row>
    <row r="98" spans="10:10">
      <c r="J98" s="1"/>
    </row>
    <row r="99" spans="10:10">
      <c r="J99" s="1"/>
    </row>
    <row r="100" spans="10:10">
      <c r="J100" s="1"/>
    </row>
    <row r="101" spans="10:10">
      <c r="J101" s="1"/>
    </row>
    <row r="102" spans="10:10">
      <c r="J102" s="1"/>
    </row>
    <row r="103" spans="10:10">
      <c r="J103" s="1"/>
    </row>
    <row r="104" spans="10:10">
      <c r="J104" s="1"/>
    </row>
    <row r="105" spans="10:10">
      <c r="J105" s="1"/>
    </row>
    <row r="106" spans="10:10">
      <c r="J106" s="1"/>
    </row>
    <row r="107" spans="10:10">
      <c r="J107" s="1"/>
    </row>
    <row r="108" spans="10:10">
      <c r="J108" s="1"/>
    </row>
    <row r="109" spans="10:10">
      <c r="J109" s="1"/>
    </row>
    <row r="110" spans="10:10">
      <c r="J110" s="1"/>
    </row>
    <row r="111" spans="10:10">
      <c r="J111" s="1"/>
    </row>
    <row r="112" spans="10:10">
      <c r="J112" s="1"/>
    </row>
    <row r="113" spans="10:10">
      <c r="J113" s="1"/>
    </row>
    <row r="114" spans="10:10">
      <c r="J114" s="1"/>
    </row>
    <row r="115" spans="10:10">
      <c r="J115" s="1"/>
    </row>
    <row r="116" spans="10:10">
      <c r="J116" s="1"/>
    </row>
    <row r="117" spans="10:10">
      <c r="J117" s="1"/>
    </row>
    <row r="118" spans="10:10">
      <c r="J118" s="1"/>
    </row>
    <row r="119" spans="10:10">
      <c r="J119" s="1"/>
    </row>
    <row r="120" spans="10:10">
      <c r="J12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2011-05-21T10:41:40Z</dcterms:modified>
</cp:coreProperties>
</file>