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1355" windowHeight="48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26" i="1" l="1"/>
  <c r="K26" i="1"/>
  <c r="J24" i="1"/>
  <c r="J19" i="1"/>
  <c r="J18" i="1"/>
  <c r="J16" i="1"/>
  <c r="J8" i="1"/>
  <c r="J9" i="1"/>
  <c r="J10" i="1"/>
  <c r="J11" i="1"/>
  <c r="J12" i="1"/>
  <c r="J13" i="1"/>
  <c r="J14" i="1"/>
  <c r="J15" i="1"/>
  <c r="J20" i="1"/>
  <c r="J21" i="1"/>
  <c r="J22" i="1"/>
  <c r="J23" i="1"/>
  <c r="J7" i="1"/>
</calcChain>
</file>

<file path=xl/sharedStrings.xml><?xml version="1.0" encoding="utf-8"?>
<sst xmlns="http://schemas.openxmlformats.org/spreadsheetml/2006/main" count="92" uniqueCount="61">
  <si>
    <t>Interbank FX, LLC</t>
  </si>
  <si>
    <t>Name: Andrei-Ovidiu Dirzu</t>
  </si>
  <si>
    <t>Currency: USD</t>
  </si>
  <si>
    <t>2011 March 2, 06:15</t>
  </si>
  <si>
    <t>Closed Transactions:</t>
  </si>
  <si>
    <t>Open Time</t>
  </si>
  <si>
    <t>Type</t>
  </si>
  <si>
    <t>Size</t>
  </si>
  <si>
    <t>Item</t>
  </si>
  <si>
    <t>Price</t>
  </si>
  <si>
    <t>S / L</t>
  </si>
  <si>
    <t>T / P</t>
  </si>
  <si>
    <t>Close Time</t>
  </si>
  <si>
    <t>2011.01.31 03:55</t>
  </si>
  <si>
    <t>sell</t>
  </si>
  <si>
    <t>2011.02.01 00:01</t>
  </si>
  <si>
    <t>2011.01.31 04:28</t>
  </si>
  <si>
    <t>buy</t>
  </si>
  <si>
    <t>2011.02.02 22:58</t>
  </si>
  <si>
    <t>2011.02.09 09:10</t>
  </si>
  <si>
    <t>2011.02.10 13:51</t>
  </si>
  <si>
    <t>2011.02.10 14:48</t>
  </si>
  <si>
    <t>2011.02.10 21:35</t>
  </si>
  <si>
    <t>2011.02.04 00:00</t>
  </si>
  <si>
    <t>2011.02.11 01:12</t>
  </si>
  <si>
    <t>2011.02.02 12:12</t>
  </si>
  <si>
    <t>2011.02.11 20:57</t>
  </si>
  <si>
    <t>2011.02.15 03:55</t>
  </si>
  <si>
    <t>2011.02.16 00:00</t>
  </si>
  <si>
    <t>2011.02.01 07:51</t>
  </si>
  <si>
    <t>2011.02.03 23:59</t>
  </si>
  <si>
    <t>2011.02.17 00:00</t>
  </si>
  <si>
    <t>2011.02.18 05:10</t>
  </si>
  <si>
    <t>2011.02.18 06:25</t>
  </si>
  <si>
    <t>2011.02.18 07:17</t>
  </si>
  <si>
    <t>sell stop</t>
  </si>
  <si>
    <t>2011.02.18 10:31</t>
  </si>
  <si>
    <t>cancelled</t>
  </si>
  <si>
    <t>2011.02.18 10:36</t>
  </si>
  <si>
    <t>2011.02.18 10:44</t>
  </si>
  <si>
    <t>2011.02.18 11:17</t>
  </si>
  <si>
    <t>2011.02.18 05:07</t>
  </si>
  <si>
    <t>2011.02.22 01:47</t>
  </si>
  <si>
    <t>2011.02.22 01:49</t>
  </si>
  <si>
    <t>2011.02.18 19:46</t>
  </si>
  <si>
    <t>2011.02.22 11:10</t>
  </si>
  <si>
    <t>2011.02.23 00:11</t>
  </si>
  <si>
    <t>2011.02.23 08:19</t>
  </si>
  <si>
    <t>2011.02.23 08:29</t>
  </si>
  <si>
    <t xml:space="preserve">Account: </t>
  </si>
  <si>
    <t>Pips</t>
  </si>
  <si>
    <t>Multiplicator</t>
  </si>
  <si>
    <t>audnzd</t>
  </si>
  <si>
    <t>audchf</t>
  </si>
  <si>
    <t>eurcad</t>
  </si>
  <si>
    <t>euraud</t>
  </si>
  <si>
    <t>audcad</t>
  </si>
  <si>
    <t>nzdchf</t>
  </si>
  <si>
    <t>chfjpy</t>
  </si>
  <si>
    <t>Total (pips)</t>
  </si>
  <si>
    <t>Media (pips)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</si>
</sst>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workbookViewId="0">
      <selection activeCell="C11" sqref="C11"/>
    </sheetView>
  </sheetViews>
  <sheetFormatPr defaultRowHeight="15" x14ac:dyDescent="0.25"/>
  <cols>
    <col min="1" max="1" width="15.140625" customWidth="1"/>
    <col min="2" max="2" width="8.7109375" customWidth="1"/>
    <col min="8" max="8" width="15.140625" customWidth="1"/>
    <col min="9" max="9" width="15.42578125" customWidth="1"/>
    <col min="12" max="12" width="10.85546875" customWidth="1"/>
  </cols>
  <sheetData>
    <row r="1" spans="1:14" x14ac:dyDescent="0.25">
      <c r="G1" s="2" t="s">
        <v>51</v>
      </c>
      <c r="H1" s="1">
        <v>10000</v>
      </c>
      <c r="J1">
        <v>100</v>
      </c>
    </row>
    <row r="2" spans="1:14" x14ac:dyDescent="0.25">
      <c r="A2" t="s">
        <v>0</v>
      </c>
    </row>
    <row r="4" spans="1:14" x14ac:dyDescent="0.25">
      <c r="A4" s="1" t="s">
        <v>49</v>
      </c>
      <c r="B4" s="1"/>
      <c r="C4" s="1" t="s">
        <v>1</v>
      </c>
      <c r="D4" s="1"/>
      <c r="E4" s="1"/>
      <c r="F4" s="1"/>
      <c r="G4" s="1"/>
      <c r="H4" s="1"/>
      <c r="I4" s="1" t="s">
        <v>2</v>
      </c>
      <c r="J4" s="1"/>
      <c r="K4" s="1" t="s">
        <v>3</v>
      </c>
      <c r="L4" s="1"/>
      <c r="M4" s="1"/>
      <c r="N4" s="1"/>
    </row>
    <row r="5" spans="1:14" x14ac:dyDescent="0.2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9</v>
      </c>
      <c r="J6" s="1" t="s">
        <v>50</v>
      </c>
    </row>
    <row r="7" spans="1:14" x14ac:dyDescent="0.25">
      <c r="A7" s="1" t="s">
        <v>13</v>
      </c>
      <c r="B7" s="1" t="s">
        <v>14</v>
      </c>
      <c r="C7" s="1">
        <v>0.01</v>
      </c>
      <c r="D7" s="1" t="s">
        <v>52</v>
      </c>
      <c r="E7" s="1">
        <v>1.2854000000000001</v>
      </c>
      <c r="F7" s="1">
        <v>1.3759999999999999</v>
      </c>
      <c r="G7" s="1">
        <v>0</v>
      </c>
      <c r="H7" s="1" t="s">
        <v>15</v>
      </c>
      <c r="I7" s="1">
        <v>1.29111</v>
      </c>
      <c r="J7" s="1">
        <f t="shared" ref="J7:J15" si="0">IF($B7="buy", (I7-E7)*$H$1,(E7-I7)*$H$1)</f>
        <v>-57.099999999998815</v>
      </c>
    </row>
    <row r="8" spans="1:14" x14ac:dyDescent="0.25">
      <c r="A8" s="1" t="s">
        <v>16</v>
      </c>
      <c r="B8" s="1" t="s">
        <v>17</v>
      </c>
      <c r="C8" s="1">
        <v>0.01</v>
      </c>
      <c r="D8" s="1" t="s">
        <v>53</v>
      </c>
      <c r="E8" s="1">
        <v>0.93522000000000005</v>
      </c>
      <c r="F8" s="1">
        <v>0.94891000000000003</v>
      </c>
      <c r="G8" s="1">
        <v>0</v>
      </c>
      <c r="H8" s="1" t="s">
        <v>18</v>
      </c>
      <c r="I8" s="1">
        <v>0.94899999999999995</v>
      </c>
      <c r="J8" s="1">
        <f t="shared" si="0"/>
        <v>137.79999999999905</v>
      </c>
    </row>
    <row r="9" spans="1:14" x14ac:dyDescent="0.25">
      <c r="A9" s="1" t="s">
        <v>19</v>
      </c>
      <c r="B9" s="1" t="s">
        <v>14</v>
      </c>
      <c r="C9" s="1">
        <v>0.01</v>
      </c>
      <c r="D9" s="1" t="s">
        <v>54</v>
      </c>
      <c r="E9" s="1">
        <v>1.3558600000000001</v>
      </c>
      <c r="F9" s="1">
        <v>1.3557600000000001</v>
      </c>
      <c r="G9" s="1">
        <v>0</v>
      </c>
      <c r="H9" s="1" t="s">
        <v>20</v>
      </c>
      <c r="I9" s="1">
        <v>1.35487</v>
      </c>
      <c r="J9" s="1">
        <f t="shared" si="0"/>
        <v>9.900000000000464</v>
      </c>
    </row>
    <row r="10" spans="1:14" x14ac:dyDescent="0.25">
      <c r="A10" s="1" t="s">
        <v>21</v>
      </c>
      <c r="B10" s="1" t="s">
        <v>14</v>
      </c>
      <c r="C10" s="1">
        <v>0.01</v>
      </c>
      <c r="D10" s="1" t="s">
        <v>54</v>
      </c>
      <c r="E10" s="1">
        <v>1.3556299999999999</v>
      </c>
      <c r="F10" s="1">
        <v>0</v>
      </c>
      <c r="G10" s="1">
        <v>0</v>
      </c>
      <c r="H10" s="1" t="s">
        <v>22</v>
      </c>
      <c r="I10" s="1">
        <v>1.3549</v>
      </c>
      <c r="J10" s="1">
        <f t="shared" si="0"/>
        <v>7.299999999998974</v>
      </c>
    </row>
    <row r="11" spans="1:14" x14ac:dyDescent="0.25">
      <c r="A11" s="1" t="s">
        <v>23</v>
      </c>
      <c r="B11" s="1" t="s">
        <v>17</v>
      </c>
      <c r="C11" s="1">
        <v>0.01</v>
      </c>
      <c r="D11" s="1" t="s">
        <v>55</v>
      </c>
      <c r="E11" s="1">
        <v>1.34297</v>
      </c>
      <c r="F11" s="1">
        <v>0</v>
      </c>
      <c r="G11" s="1">
        <v>0</v>
      </c>
      <c r="H11" s="1" t="s">
        <v>24</v>
      </c>
      <c r="I11" s="1">
        <v>1.35887</v>
      </c>
      <c r="J11" s="1">
        <f t="shared" si="0"/>
        <v>159.00000000000026</v>
      </c>
    </row>
    <row r="12" spans="1:14" x14ac:dyDescent="0.25">
      <c r="A12" s="1" t="s">
        <v>25</v>
      </c>
      <c r="B12" s="1" t="s">
        <v>14</v>
      </c>
      <c r="C12" s="1">
        <v>0.01</v>
      </c>
      <c r="D12" s="1" t="s">
        <v>56</v>
      </c>
      <c r="E12" s="1">
        <v>0.99848999999999999</v>
      </c>
      <c r="F12" s="1">
        <v>0</v>
      </c>
      <c r="G12" s="1">
        <v>0</v>
      </c>
      <c r="H12" s="1" t="s">
        <v>26</v>
      </c>
      <c r="I12" s="1">
        <v>0.98938999999999999</v>
      </c>
      <c r="J12" s="1">
        <f t="shared" si="0"/>
        <v>90.999999999999972</v>
      </c>
    </row>
    <row r="13" spans="1:14" x14ac:dyDescent="0.25">
      <c r="A13" s="1" t="s">
        <v>27</v>
      </c>
      <c r="B13" s="1" t="s">
        <v>14</v>
      </c>
      <c r="C13" s="1">
        <v>0.01</v>
      </c>
      <c r="D13" s="1" t="s">
        <v>56</v>
      </c>
      <c r="E13" s="1">
        <v>0.99187999999999998</v>
      </c>
      <c r="F13" s="1">
        <v>0.98712</v>
      </c>
      <c r="G13" s="1">
        <v>0</v>
      </c>
      <c r="H13" s="1" t="s">
        <v>28</v>
      </c>
      <c r="I13" s="1">
        <v>0.98685999999999996</v>
      </c>
      <c r="J13" s="1">
        <f t="shared" si="0"/>
        <v>50.200000000000244</v>
      </c>
    </row>
    <row r="14" spans="1:14" x14ac:dyDescent="0.25">
      <c r="A14" s="1" t="s">
        <v>29</v>
      </c>
      <c r="B14" s="1" t="s">
        <v>14</v>
      </c>
      <c r="C14" s="1">
        <v>0.01</v>
      </c>
      <c r="D14" s="1" t="s">
        <v>57</v>
      </c>
      <c r="E14" s="1">
        <v>0.72868999999999995</v>
      </c>
      <c r="F14" s="1">
        <v>0.72721000000000002</v>
      </c>
      <c r="G14" s="1">
        <v>0</v>
      </c>
      <c r="H14" s="1" t="s">
        <v>28</v>
      </c>
      <c r="I14" s="1">
        <v>0.72685999999999995</v>
      </c>
      <c r="J14" s="1">
        <f t="shared" si="0"/>
        <v>18.299999999999983</v>
      </c>
    </row>
    <row r="15" spans="1:14" x14ac:dyDescent="0.25">
      <c r="A15" s="1" t="s">
        <v>30</v>
      </c>
      <c r="B15" s="1" t="s">
        <v>14</v>
      </c>
      <c r="C15" s="1">
        <v>0.01</v>
      </c>
      <c r="D15" s="1" t="s">
        <v>53</v>
      </c>
      <c r="E15" s="1">
        <v>0.95998000000000006</v>
      </c>
      <c r="F15" s="1">
        <v>0</v>
      </c>
      <c r="G15" s="1">
        <v>0</v>
      </c>
      <c r="H15" s="1" t="s">
        <v>31</v>
      </c>
      <c r="I15" s="1">
        <v>0.96250000000000002</v>
      </c>
      <c r="J15" s="1">
        <f t="shared" si="0"/>
        <v>-25.199999999999669</v>
      </c>
    </row>
    <row r="16" spans="1:14" x14ac:dyDescent="0.25">
      <c r="A16" s="1" t="s">
        <v>32</v>
      </c>
      <c r="B16" s="1" t="s">
        <v>14</v>
      </c>
      <c r="C16" s="1">
        <v>0.01</v>
      </c>
      <c r="D16" s="1" t="s">
        <v>58</v>
      </c>
      <c r="E16" s="1">
        <v>87.688999999999993</v>
      </c>
      <c r="F16" s="1">
        <v>0</v>
      </c>
      <c r="G16" s="1">
        <v>87.138999999999996</v>
      </c>
      <c r="H16" s="1" t="s">
        <v>33</v>
      </c>
      <c r="I16" s="1">
        <v>87.659000000000006</v>
      </c>
      <c r="J16" s="1">
        <f>IF($B16="buy", (I16-E16)*$J$1,(E16-I16)*$J$1)</f>
        <v>2.9999999999986926</v>
      </c>
    </row>
    <row r="17" spans="1:13" x14ac:dyDescent="0.25">
      <c r="A17" s="1" t="s">
        <v>34</v>
      </c>
      <c r="B17" s="1" t="s">
        <v>35</v>
      </c>
      <c r="C17" s="1">
        <v>0.01</v>
      </c>
      <c r="D17" s="1" t="s">
        <v>58</v>
      </c>
      <c r="E17" s="1">
        <v>87.138999999999996</v>
      </c>
      <c r="F17" s="1">
        <v>0</v>
      </c>
      <c r="G17" s="1">
        <v>0</v>
      </c>
      <c r="H17" s="1" t="s">
        <v>36</v>
      </c>
      <c r="I17" s="1">
        <v>87.524000000000001</v>
      </c>
      <c r="J17" s="1" t="s">
        <v>37</v>
      </c>
    </row>
    <row r="18" spans="1:13" x14ac:dyDescent="0.25">
      <c r="A18" s="1" t="s">
        <v>38</v>
      </c>
      <c r="B18" s="1" t="s">
        <v>14</v>
      </c>
      <c r="C18" s="1">
        <v>0.01</v>
      </c>
      <c r="D18" s="1" t="s">
        <v>58</v>
      </c>
      <c r="E18" s="1">
        <v>87.69</v>
      </c>
      <c r="F18" s="1">
        <v>90.671000000000006</v>
      </c>
      <c r="G18" s="1">
        <v>0</v>
      </c>
      <c r="H18" s="1" t="s">
        <v>39</v>
      </c>
      <c r="I18" s="1">
        <v>87.659000000000006</v>
      </c>
      <c r="J18" s="1">
        <f>IF($B18="buy", (I18-E18)*$J$1,(E18-I18)*$J$1)</f>
        <v>3.0999999999991701</v>
      </c>
    </row>
    <row r="19" spans="1:13" x14ac:dyDescent="0.25">
      <c r="A19" s="1" t="s">
        <v>36</v>
      </c>
      <c r="B19" s="1" t="s">
        <v>14</v>
      </c>
      <c r="C19" s="1">
        <v>0.01</v>
      </c>
      <c r="D19" s="1" t="s">
        <v>58</v>
      </c>
      <c r="E19" s="1">
        <v>87.524000000000001</v>
      </c>
      <c r="F19" s="1">
        <v>87.52</v>
      </c>
      <c r="G19" s="1">
        <v>0</v>
      </c>
      <c r="H19" s="1" t="s">
        <v>40</v>
      </c>
      <c r="I19" s="1">
        <v>87.525999999999996</v>
      </c>
      <c r="J19" s="1">
        <f>IF($B19="buy", (I19-E19)*$J$1,(E19-I19)*$J$1)</f>
        <v>-0.19999999999953388</v>
      </c>
    </row>
    <row r="20" spans="1:13" x14ac:dyDescent="0.25">
      <c r="A20" s="1" t="s">
        <v>41</v>
      </c>
      <c r="B20" s="1" t="s">
        <v>14</v>
      </c>
      <c r="C20" s="1">
        <v>0.01</v>
      </c>
      <c r="D20" s="1" t="s">
        <v>56</v>
      </c>
      <c r="E20" s="1">
        <v>0.99617999999999995</v>
      </c>
      <c r="F20" s="1">
        <v>0</v>
      </c>
      <c r="G20" s="1">
        <v>0</v>
      </c>
      <c r="H20" s="1" t="s">
        <v>42</v>
      </c>
      <c r="I20" s="3">
        <v>0.99</v>
      </c>
      <c r="J20" s="1">
        <f>IF($B20="buy", (I20-E20)*$H$1,(E20-I20)*$H$1)</f>
        <v>61.799999999999635</v>
      </c>
    </row>
    <row r="21" spans="1:13" x14ac:dyDescent="0.25">
      <c r="A21" s="1" t="s">
        <v>26</v>
      </c>
      <c r="B21" s="1" t="s">
        <v>17</v>
      </c>
      <c r="C21" s="1">
        <v>0.01</v>
      </c>
      <c r="D21" s="1" t="s">
        <v>55</v>
      </c>
      <c r="E21" s="1">
        <v>1.3524</v>
      </c>
      <c r="F21" s="1">
        <v>1.3529800000000001</v>
      </c>
      <c r="G21" s="1">
        <v>0</v>
      </c>
      <c r="H21" s="1" t="s">
        <v>43</v>
      </c>
      <c r="I21" s="1">
        <v>1.3529</v>
      </c>
      <c r="J21" s="1">
        <f>IF($B21="buy", (I21-E21)*$H$1,(E21-I21)*$H$1)</f>
        <v>4.9999999999994493</v>
      </c>
    </row>
    <row r="22" spans="1:13" x14ac:dyDescent="0.25">
      <c r="A22" s="1" t="s">
        <v>44</v>
      </c>
      <c r="B22" s="1" t="s">
        <v>17</v>
      </c>
      <c r="C22" s="1">
        <v>0.01</v>
      </c>
      <c r="D22" s="1" t="s">
        <v>57</v>
      </c>
      <c r="E22" s="1">
        <v>0.72101999999999999</v>
      </c>
      <c r="F22" s="1">
        <v>0.70379999999999998</v>
      </c>
      <c r="G22" s="1">
        <v>0.72119</v>
      </c>
      <c r="H22" s="1" t="s">
        <v>45</v>
      </c>
      <c r="I22" s="1">
        <v>0.70679000000000003</v>
      </c>
      <c r="J22" s="1">
        <f>IF($B22="buy", (I22-E22)*$H$1,(E22-I22)*$H$1)</f>
        <v>-142.29999999999964</v>
      </c>
    </row>
    <row r="23" spans="1:13" x14ac:dyDescent="0.25">
      <c r="A23" s="1" t="s">
        <v>46</v>
      </c>
      <c r="B23" s="1" t="s">
        <v>17</v>
      </c>
      <c r="C23" s="1">
        <v>0.01</v>
      </c>
      <c r="D23" s="1" t="s">
        <v>57</v>
      </c>
      <c r="E23" s="1">
        <v>0.70218999999999998</v>
      </c>
      <c r="F23" s="1">
        <v>0.67620000000000002</v>
      </c>
      <c r="G23" s="1">
        <v>0</v>
      </c>
      <c r="H23" s="1" t="s">
        <v>47</v>
      </c>
      <c r="I23" s="1">
        <v>0.69789000000000001</v>
      </c>
      <c r="J23" s="1">
        <f>IF($B23="buy", (I23-E23)*$H$1,(E23-I23)*$H$1)</f>
        <v>-42.999999999999702</v>
      </c>
    </row>
    <row r="24" spans="1:13" x14ac:dyDescent="0.25">
      <c r="A24" s="1" t="s">
        <v>47</v>
      </c>
      <c r="B24" s="1" t="s">
        <v>17</v>
      </c>
      <c r="C24" s="1">
        <v>0.01</v>
      </c>
      <c r="D24" s="1" t="s">
        <v>57</v>
      </c>
      <c r="E24" s="1">
        <v>0.69850999999999996</v>
      </c>
      <c r="F24" s="1">
        <v>0.69920000000000004</v>
      </c>
      <c r="G24" s="1">
        <v>0.70281000000000005</v>
      </c>
      <c r="H24" s="1" t="s">
        <v>48</v>
      </c>
      <c r="I24" s="1">
        <v>0.69918999999999998</v>
      </c>
      <c r="J24" s="1">
        <f>IF($B24="buy", (I24-E24)*$J$1,(E24-I24)*$J$1)</f>
        <v>6.8000000000001393E-2</v>
      </c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 t="s">
        <v>59</v>
      </c>
      <c r="L25" s="1" t="s">
        <v>60</v>
      </c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>
        <f>ROUND(SUM(J7:J24),1)</f>
        <v>278.7</v>
      </c>
      <c r="L26" s="1">
        <f>ROUND(AVERAGE(J7:J24),1)</f>
        <v>16.399999999999999</v>
      </c>
      <c r="M26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2011-03-02T14:06:42Z</dcterms:created>
  <dcterms:modified xsi:type="dcterms:W3CDTF">2011-03-02T15:03:08Z</dcterms:modified>
</cp:coreProperties>
</file>